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B16" i="1"/>
  <c r="B37" i="1" s="1"/>
  <c r="B38" i="1" s="1"/>
  <c r="B30" i="1"/>
  <c r="C37" i="1"/>
  <c r="C30" i="1"/>
  <c r="C38" i="1"/>
  <c r="C7" i="1"/>
  <c r="C10" i="1" s="1"/>
  <c r="C14" i="1" s="1"/>
  <c r="C16" i="1" s="1"/>
  <c r="B7" i="1"/>
  <c r="B10" i="1" s="1"/>
</calcChain>
</file>

<file path=xl/sharedStrings.xml><?xml version="1.0" encoding="utf-8"?>
<sst xmlns="http://schemas.openxmlformats.org/spreadsheetml/2006/main" count="35" uniqueCount="34">
  <si>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</si>
  <si>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</si>
  <si>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</si>
  <si>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</si>
  <si>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</si>
  <si>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</si>
  <si>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</si>
  <si>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</si>
  <si>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</si>
  <si>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</si>
  <si>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</si>
  <si>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</si>
  <si>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</si>
  <si>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</si>
  <si>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</si>
  <si>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</si>
  <si>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EOY retained earnings</t>
  </si>
  <si>
    <t>Balance Sheet:</t>
  </si>
  <si>
    <t>Assets</t>
  </si>
  <si>
    <t>Cash</t>
  </si>
  <si>
    <t>Accounts receivable</t>
  </si>
  <si>
    <t>Inventory</t>
  </si>
  <si>
    <t>PPE, net</t>
  </si>
  <si>
    <t>Customer List</t>
  </si>
  <si>
    <t>Goodwill</t>
  </si>
  <si>
    <t>Equity investment</t>
  </si>
  <si>
    <t>Liabilities &amp; stockholders' equity</t>
  </si>
  <si>
    <t>Accounts payable</t>
  </si>
  <si>
    <t>Other current liabilities</t>
  </si>
  <si>
    <t>Long-term liabilities</t>
  </si>
  <si>
    <t>Common stock</t>
  </si>
  <si>
    <t>APIC</t>
  </si>
  <si>
    <t>Retained earnings</t>
  </si>
  <si>
    <t>HH3E - CH4 - P50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</si>
</sst>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0" fillId="0" borderId="0" xfId="0" applyNumberFormat="1"/>
    <xf numFmtId="0" fontId="0" fillId="0" borderId="0" xfId="0" applyAlignment="1">
      <alignment horizontal="center"/>
    </xf>
    <xf numFmtId="37" fontId="0" fillId="0" borderId="2" xfId="0" applyNumberFormat="1" applyFill="1" applyBorder="1"/>
    <xf numFmtId="37" fontId="0" fillId="0" borderId="3" xfId="0" applyNumberFormat="1" applyFill="1" applyBorder="1"/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3" xfId="0" applyNumberFormat="1" applyBorder="1"/>
    <xf numFmtId="0" fontId="0" fillId="0" borderId="1" xfId="0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/>
    <xf numFmtId="37" fontId="0" fillId="0" borderId="0" xfId="0" applyNumberFormat="1" applyFill="1"/>
    <xf numFmtId="37" fontId="0" fillId="0" borderId="3" xfId="0" applyNumberFormat="1" applyFont="1" applyFill="1" applyBorder="1" applyAlignment="1">
      <alignment horizontal="center"/>
    </xf>
    <xf numFmtId="37" fontId="0" fillId="0" borderId="3" xfId="0" applyNumberFormat="1" applyFont="1" applyFill="1" applyBorder="1"/>
    <xf numFmtId="0" fontId="0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140625" style="13" bestFit="1" customWidth="1"/>
    <col min="5" max="5" width="12.140625" customWidth="1"/>
    <col min="6" max="6" width="7.140625" style="13" bestFit="1" customWidth="1"/>
    <col min="7" max="7" width="11.5703125" customWidth="1"/>
    <col min="8" max="8" width="13.7109375" customWidth="1"/>
  </cols>
  <sheetData>
    <row r="1" spans="1:8" x14ac:dyDescent="0.25">
      <c r="A1" s="1" t="s">
        <v>33</v>
      </c>
    </row>
    <row r="2" spans="1:8" x14ac:dyDescent="0.25">
      <c r="A2" s="1"/>
      <c r="B2" s="2"/>
      <c r="D2" s="24" t="s">
        <v>5</v>
      </c>
      <c r="E2" s="24"/>
      <c r="F2" s="24"/>
      <c r="G2" s="24"/>
    </row>
    <row r="3" spans="1:8" x14ac:dyDescent="0.25">
      <c r="B3" s="5" t="s">
        <v>0</v>
      </c>
      <c r="C3" s="5" t="s">
        <v>1</v>
      </c>
      <c r="D3" s="4"/>
      <c r="E3" s="6" t="s">
        <v>2</v>
      </c>
      <c r="F3" s="4"/>
      <c r="G3" s="6" t="s">
        <v>3</v>
      </c>
      <c r="H3" s="3" t="s">
        <v>4</v>
      </c>
    </row>
    <row r="4" spans="1:8" x14ac:dyDescent="0.25">
      <c r="A4" s="7" t="s">
        <v>6</v>
      </c>
      <c r="B4" s="8"/>
      <c r="C4" s="8"/>
      <c r="D4" s="10"/>
      <c r="E4" s="8"/>
      <c r="F4" s="10"/>
      <c r="G4" s="8"/>
      <c r="H4" s="8"/>
    </row>
    <row r="5" spans="1:8" x14ac:dyDescent="0.25">
      <c r="A5" s="8" t="s">
        <v>7</v>
      </c>
      <c r="B5" s="9">
        <v>10000000</v>
      </c>
      <c r="C5" s="9">
        <v>1000000</v>
      </c>
      <c r="D5" s="9"/>
      <c r="E5" s="9"/>
      <c r="F5" s="8"/>
      <c r="G5" s="8"/>
      <c r="H5" s="9"/>
    </row>
    <row r="6" spans="1:8" x14ac:dyDescent="0.25">
      <c r="A6" s="8" t="s">
        <v>8</v>
      </c>
      <c r="B6" s="9">
        <v>-7200000</v>
      </c>
      <c r="C6" s="9">
        <v>-600000</v>
      </c>
      <c r="D6" s="9"/>
      <c r="E6" s="9"/>
      <c r="F6" s="8"/>
      <c r="G6" s="9"/>
      <c r="H6" s="9"/>
    </row>
    <row r="7" spans="1:8" x14ac:dyDescent="0.25">
      <c r="A7" s="8" t="s">
        <v>9</v>
      </c>
      <c r="B7" s="14">
        <f t="shared" ref="B7:C7" si="0">SUM(B5:B6)</f>
        <v>2800000</v>
      </c>
      <c r="C7" s="14">
        <f t="shared" si="0"/>
        <v>400000</v>
      </c>
      <c r="D7" s="9"/>
      <c r="E7" s="8"/>
      <c r="F7" s="8"/>
      <c r="G7" s="9"/>
      <c r="H7" s="14"/>
    </row>
    <row r="8" spans="1:8" x14ac:dyDescent="0.25">
      <c r="A8" s="8" t="s">
        <v>10</v>
      </c>
      <c r="B8" s="9">
        <v>126000</v>
      </c>
      <c r="C8" s="9">
        <v>0</v>
      </c>
      <c r="D8" s="21"/>
      <c r="E8" s="22"/>
      <c r="F8" s="8"/>
      <c r="G8" s="8"/>
      <c r="H8" s="9"/>
    </row>
    <row r="9" spans="1:8" x14ac:dyDescent="0.25">
      <c r="A9" s="8" t="s">
        <v>11</v>
      </c>
      <c r="B9" s="9">
        <v>-1500000</v>
      </c>
      <c r="C9" s="9">
        <v>-260000</v>
      </c>
      <c r="D9" s="21"/>
      <c r="E9" s="22"/>
      <c r="F9" s="19"/>
      <c r="G9" s="20"/>
      <c r="H9" s="9"/>
    </row>
    <row r="10" spans="1:8" ht="15.75" thickBot="1" x14ac:dyDescent="0.3">
      <c r="A10" s="8" t="s">
        <v>12</v>
      </c>
      <c r="B10" s="15">
        <f t="shared" ref="B10:C10" si="1">SUM(B7:B9)</f>
        <v>1426000</v>
      </c>
      <c r="C10" s="15">
        <f t="shared" si="1"/>
        <v>140000</v>
      </c>
      <c r="D10" s="11"/>
      <c r="E10" s="8"/>
      <c r="F10" s="8"/>
      <c r="G10" s="8"/>
      <c r="H10" s="15"/>
    </row>
    <row r="11" spans="1:8" ht="15.75" thickTop="1" x14ac:dyDescent="0.25">
      <c r="A11" s="8"/>
      <c r="B11" s="9"/>
      <c r="C11" s="9"/>
      <c r="D11" s="11"/>
      <c r="E11" s="8"/>
      <c r="F11" s="8"/>
      <c r="G11" s="8"/>
      <c r="H11" s="9"/>
    </row>
    <row r="12" spans="1:8" x14ac:dyDescent="0.25">
      <c r="A12" s="7" t="s">
        <v>13</v>
      </c>
      <c r="B12" s="9"/>
      <c r="C12" s="9"/>
      <c r="D12" s="11"/>
      <c r="E12" s="8"/>
      <c r="F12" s="8"/>
      <c r="G12" s="8"/>
      <c r="H12" s="8"/>
    </row>
    <row r="13" spans="1:8" x14ac:dyDescent="0.25">
      <c r="A13" s="8" t="s">
        <v>14</v>
      </c>
      <c r="B13" s="9">
        <v>5814300</v>
      </c>
      <c r="C13" s="9">
        <v>225000</v>
      </c>
      <c r="D13" s="25"/>
      <c r="E13" s="22"/>
      <c r="F13" s="16"/>
      <c r="G13" s="17"/>
      <c r="H13" s="9"/>
    </row>
    <row r="14" spans="1:8" x14ac:dyDescent="0.25">
      <c r="A14" s="8" t="s">
        <v>12</v>
      </c>
      <c r="B14" s="9">
        <f>B10</f>
        <v>1426000</v>
      </c>
      <c r="C14" s="9">
        <f>C10</f>
        <v>140000</v>
      </c>
      <c r="D14" s="18"/>
      <c r="E14" s="17"/>
      <c r="F14" s="21"/>
      <c r="G14" s="26"/>
      <c r="H14" s="9"/>
    </row>
    <row r="15" spans="1:8" x14ac:dyDescent="0.25">
      <c r="A15" s="8" t="s">
        <v>15</v>
      </c>
      <c r="B15" s="9">
        <v>-285200</v>
      </c>
      <c r="C15" s="9">
        <v>-20000</v>
      </c>
      <c r="D15" s="18"/>
      <c r="E15" s="17"/>
      <c r="F15" s="21"/>
      <c r="G15" s="22"/>
      <c r="H15" s="9"/>
    </row>
    <row r="16" spans="1:8" ht="15.75" thickBot="1" x14ac:dyDescent="0.3">
      <c r="A16" s="8" t="s">
        <v>16</v>
      </c>
      <c r="B16" s="15">
        <f>SUM(B13:B15)</f>
        <v>6955100</v>
      </c>
      <c r="C16" s="15">
        <f t="shared" ref="C16" si="2">SUM(C13:C15)</f>
        <v>345000</v>
      </c>
      <c r="D16" s="18"/>
      <c r="E16" s="17"/>
      <c r="F16" s="16"/>
      <c r="G16" s="17"/>
      <c r="H16" s="15"/>
    </row>
    <row r="17" spans="1:8" ht="15.75" thickTop="1" x14ac:dyDescent="0.25">
      <c r="A17" s="8"/>
      <c r="B17" s="9"/>
      <c r="C17" s="9"/>
      <c r="D17" s="11"/>
      <c r="E17" s="8"/>
      <c r="F17" s="10"/>
      <c r="G17" s="9"/>
      <c r="H17" s="9"/>
    </row>
    <row r="18" spans="1:8" x14ac:dyDescent="0.25">
      <c r="A18" s="7" t="s">
        <v>17</v>
      </c>
      <c r="B18" s="9"/>
      <c r="C18" s="9"/>
      <c r="D18" s="11"/>
      <c r="E18" s="8"/>
      <c r="F18" s="10"/>
      <c r="G18" s="9"/>
      <c r="H18" s="8"/>
    </row>
    <row r="19" spans="1:8" x14ac:dyDescent="0.25">
      <c r="A19" s="8" t="s">
        <v>18</v>
      </c>
      <c r="B19" s="9"/>
      <c r="C19" s="9"/>
      <c r="D19" s="11"/>
      <c r="E19" s="8"/>
      <c r="F19" s="10"/>
      <c r="G19" s="9"/>
      <c r="H19" s="8"/>
    </row>
    <row r="20" spans="1:8" x14ac:dyDescent="0.25">
      <c r="A20" s="8" t="s">
        <v>19</v>
      </c>
      <c r="B20" s="9">
        <v>1058100</v>
      </c>
      <c r="C20" s="9">
        <v>322000</v>
      </c>
      <c r="D20" s="18"/>
      <c r="E20" s="17"/>
      <c r="F20" s="16"/>
      <c r="G20" s="17"/>
      <c r="H20" s="9"/>
    </row>
    <row r="21" spans="1:8" x14ac:dyDescent="0.25">
      <c r="A21" s="8" t="s">
        <v>20</v>
      </c>
      <c r="B21" s="9">
        <v>1750000</v>
      </c>
      <c r="C21" s="9">
        <v>430000</v>
      </c>
      <c r="D21" s="18"/>
      <c r="E21" s="17"/>
      <c r="F21" s="19"/>
      <c r="G21" s="20"/>
      <c r="H21" s="9"/>
    </row>
    <row r="22" spans="1:8" x14ac:dyDescent="0.25">
      <c r="A22" s="8" t="s">
        <v>21</v>
      </c>
      <c r="B22" s="9">
        <v>2600000</v>
      </c>
      <c r="C22" s="9">
        <v>550000</v>
      </c>
      <c r="D22" s="18"/>
      <c r="E22" s="17"/>
      <c r="F22" s="19"/>
      <c r="G22" s="20"/>
      <c r="H22" s="9"/>
    </row>
    <row r="23" spans="1:8" x14ac:dyDescent="0.25">
      <c r="A23" s="8" t="s">
        <v>22</v>
      </c>
      <c r="B23" s="9">
        <v>10060000</v>
      </c>
      <c r="C23" s="9">
        <v>1030000</v>
      </c>
      <c r="D23" s="19"/>
      <c r="E23" s="20"/>
      <c r="F23" s="19"/>
      <c r="G23" s="20"/>
      <c r="H23" s="9"/>
    </row>
    <row r="24" spans="1:8" x14ac:dyDescent="0.25">
      <c r="A24" s="8"/>
      <c r="B24" s="9"/>
      <c r="C24" s="9"/>
      <c r="D24" s="19"/>
      <c r="E24" s="20"/>
      <c r="F24" s="10"/>
      <c r="G24" s="9"/>
      <c r="H24" s="9"/>
    </row>
    <row r="25" spans="1:8" x14ac:dyDescent="0.25">
      <c r="A25" s="8" t="s">
        <v>23</v>
      </c>
      <c r="B25" s="9"/>
      <c r="C25" s="9"/>
      <c r="D25" s="21"/>
      <c r="E25" s="22"/>
      <c r="F25" s="21"/>
      <c r="G25" s="22"/>
      <c r="H25" s="9"/>
    </row>
    <row r="26" spans="1:8" x14ac:dyDescent="0.25">
      <c r="A26" s="8" t="s">
        <v>24</v>
      </c>
      <c r="B26" s="9"/>
      <c r="C26" s="9"/>
      <c r="D26" s="21"/>
      <c r="E26" s="22"/>
      <c r="F26" s="21"/>
      <c r="G26" s="22"/>
      <c r="H26" s="9"/>
    </row>
    <row r="27" spans="1:8" x14ac:dyDescent="0.25">
      <c r="A27" s="8" t="s">
        <v>25</v>
      </c>
      <c r="B27" s="9">
        <v>800000</v>
      </c>
      <c r="C27" s="9">
        <v>0</v>
      </c>
      <c r="D27" s="19"/>
      <c r="E27" s="20"/>
      <c r="F27" s="21"/>
      <c r="G27" s="22"/>
      <c r="H27" s="9"/>
    </row>
    <row r="28" spans="1:8" x14ac:dyDescent="0.25">
      <c r="A28" s="8"/>
      <c r="B28" s="9"/>
      <c r="C28" s="9"/>
      <c r="D28" s="18"/>
      <c r="E28" s="17"/>
      <c r="F28" s="25"/>
      <c r="G28" s="22"/>
      <c r="H28" s="8"/>
    </row>
    <row r="29" spans="1:8" x14ac:dyDescent="0.25">
      <c r="A29" s="8"/>
      <c r="B29" s="9"/>
      <c r="C29" s="9"/>
      <c r="D29" s="18"/>
      <c r="E29" s="17"/>
      <c r="F29" s="21"/>
      <c r="G29" s="22"/>
      <c r="H29" s="8"/>
    </row>
    <row r="30" spans="1:8" ht="15.75" thickBot="1" x14ac:dyDescent="0.3">
      <c r="A30" s="8"/>
      <c r="B30" s="15">
        <f>SUM(B20:B29)</f>
        <v>16268100</v>
      </c>
      <c r="C30" s="15">
        <f>SUM(C20:C29)</f>
        <v>2332000</v>
      </c>
      <c r="D30" s="18"/>
      <c r="E30" s="17"/>
      <c r="F30" s="16"/>
      <c r="G30" s="17"/>
      <c r="H30" s="15"/>
    </row>
    <row r="31" spans="1:8" ht="15.75" thickTop="1" x14ac:dyDescent="0.25">
      <c r="A31" s="8" t="s">
        <v>26</v>
      </c>
      <c r="B31" s="9"/>
      <c r="C31" s="9"/>
      <c r="D31" s="18"/>
      <c r="E31" s="17"/>
      <c r="F31" s="16"/>
      <c r="G31" s="17"/>
      <c r="H31" s="8"/>
    </row>
    <row r="32" spans="1:8" x14ac:dyDescent="0.25">
      <c r="A32" s="8" t="s">
        <v>27</v>
      </c>
      <c r="B32" s="9">
        <v>1010000</v>
      </c>
      <c r="C32" s="9">
        <v>178000</v>
      </c>
      <c r="D32" s="19"/>
      <c r="E32" s="20"/>
      <c r="F32" s="16"/>
      <c r="G32" s="17"/>
      <c r="H32" s="9"/>
    </row>
    <row r="33" spans="1:8" x14ac:dyDescent="0.25">
      <c r="A33" s="8" t="s">
        <v>28</v>
      </c>
      <c r="B33" s="9">
        <v>1190000</v>
      </c>
      <c r="C33" s="9">
        <v>230000</v>
      </c>
      <c r="D33" s="18"/>
      <c r="E33" s="17"/>
      <c r="F33" s="16"/>
      <c r="G33" s="17"/>
      <c r="H33" s="9"/>
    </row>
    <row r="34" spans="1:8" x14ac:dyDescent="0.25">
      <c r="A34" s="8" t="s">
        <v>29</v>
      </c>
      <c r="B34" s="9">
        <v>2500000</v>
      </c>
      <c r="C34" s="9">
        <v>1300000</v>
      </c>
      <c r="D34" s="18"/>
      <c r="E34" s="17"/>
      <c r="F34" s="16"/>
      <c r="G34" s="17"/>
      <c r="H34" s="9"/>
    </row>
    <row r="35" spans="1:8" x14ac:dyDescent="0.25">
      <c r="A35" s="8" t="s">
        <v>30</v>
      </c>
      <c r="B35" s="9">
        <v>553000</v>
      </c>
      <c r="C35" s="9">
        <v>124000</v>
      </c>
      <c r="D35" s="25"/>
      <c r="E35" s="22"/>
      <c r="F35" s="16"/>
      <c r="G35" s="17"/>
      <c r="H35" s="9"/>
    </row>
    <row r="36" spans="1:8" x14ac:dyDescent="0.25">
      <c r="A36" s="8" t="s">
        <v>31</v>
      </c>
      <c r="B36" s="9">
        <v>4060000</v>
      </c>
      <c r="C36" s="9">
        <v>155000</v>
      </c>
      <c r="D36" s="25"/>
      <c r="E36" s="22"/>
      <c r="F36" s="16"/>
      <c r="G36" s="17"/>
      <c r="H36" s="9"/>
    </row>
    <row r="37" spans="1:8" x14ac:dyDescent="0.25">
      <c r="A37" t="s">
        <v>32</v>
      </c>
      <c r="B37" s="12">
        <f>B16</f>
        <v>6955100</v>
      </c>
      <c r="C37" s="12">
        <f>C16</f>
        <v>345000</v>
      </c>
      <c r="D37" s="19"/>
      <c r="E37" s="17"/>
      <c r="F37" s="21"/>
      <c r="G37" s="17"/>
      <c r="H37" s="27"/>
    </row>
    <row r="38" spans="1:8" ht="15.75" thickBot="1" x14ac:dyDescent="0.3">
      <c r="B38" s="23">
        <f>SUM(B32:B37)</f>
        <v>16268100</v>
      </c>
      <c r="C38" s="23">
        <f t="shared" ref="C38" si="3">SUM(C32:C37)</f>
        <v>2332000</v>
      </c>
      <c r="D38" s="28"/>
      <c r="E38" s="29"/>
      <c r="F38" s="30"/>
      <c r="G38" s="29"/>
      <c r="H38" s="15"/>
    </row>
    <row r="39" spans="1:8" ht="15.75" thickTop="1" x14ac:dyDescent="0.25">
      <c r="D39" s="31"/>
      <c r="E39" s="32"/>
      <c r="F39" s="31"/>
      <c r="G39" s="32"/>
      <c r="H39" s="32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2015-12-30T22:28:59Z</dcterms:modified>
</cp:coreProperties>
</file>